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armer\Desktop\"/>
    </mc:Choice>
  </mc:AlternateContent>
  <xr:revisionPtr revIDLastSave="0" documentId="13_ncr:1_{4319111C-199D-4AC6-9015-B290B6269583}" xr6:coauthVersionLast="47" xr6:coauthVersionMax="47" xr10:uidLastSave="{00000000-0000-0000-0000-000000000000}"/>
  <bookViews>
    <workbookView xWindow="-57720" yWindow="-105" windowWidth="29040" windowHeight="15840" xr2:uid="{12750315-C153-4773-BFE3-750541E7FBF4}"/>
  </bookViews>
  <sheets>
    <sheet name="Volumes 3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6" l="1"/>
  <c r="L13" i="6"/>
  <c r="M13" i="6"/>
  <c r="T14" i="6"/>
  <c r="S14" i="6"/>
  <c r="T10" i="6"/>
  <c r="S10" i="6"/>
  <c r="T8" i="6"/>
  <c r="T17" i="6" s="1"/>
  <c r="S8" i="6"/>
  <c r="S17" i="6" s="1"/>
  <c r="M10" i="6"/>
  <c r="L10" i="6"/>
  <c r="M8" i="6"/>
  <c r="L8" i="6"/>
  <c r="F14" i="6"/>
  <c r="E14" i="6"/>
  <c r="E8" i="6" l="1"/>
  <c r="F8" i="6"/>
  <c r="F10" i="6"/>
  <c r="E10" i="6" l="1"/>
  <c r="F16" i="6" l="1"/>
  <c r="E16" i="6"/>
  <c r="F12" i="6"/>
  <c r="F19" i="6" l="1"/>
  <c r="E12" i="6"/>
  <c r="E19" i="6" l="1"/>
</calcChain>
</file>

<file path=xl/sharedStrings.xml><?xml version="1.0" encoding="utf-8"?>
<sst xmlns="http://schemas.openxmlformats.org/spreadsheetml/2006/main" count="21" uniqueCount="11">
  <si>
    <t>Cut (sf)</t>
  </si>
  <si>
    <t>Fill (sf)</t>
  </si>
  <si>
    <t>Cut (cy)</t>
  </si>
  <si>
    <t>Fill (cy)</t>
  </si>
  <si>
    <t>Totals</t>
  </si>
  <si>
    <t>SR Alignment - Flood Elevation = 827.90 (Right Side)</t>
  </si>
  <si>
    <t>WL Alignment - Flood Elevation = 824.60 (Left Side)</t>
  </si>
  <si>
    <t>TOTAL FILL IN FLOODPLAIN FOR PROJECT</t>
  </si>
  <si>
    <t>cy</t>
  </si>
  <si>
    <t>GRE-68-13.56 Floodplain Earthwork Calculations</t>
  </si>
  <si>
    <t>SL Alignment - Flood Elevation = 824.00 (Left 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</si>
</sst>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16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164" fontId="0" fillId="0" borderId="0" xfId="0" applyNumberFormat="1" applyBorder="1"/>
    <xf numFmtId="2" fontId="0" fillId="0" borderId="0" xfId="0" applyNumberFormat="1" applyBorder="1"/>
    <xf numFmtId="0" fontId="0" fillId="0" borderId="0" xfId="0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219075</xdr:colOff>
      <xdr:row>1</xdr:row>
      <xdr:rowOff>100445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2013DB-C442-473A-9C2B-D19278163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00" cy="290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82FD-F9A8-4A78-900A-DB635819DF17}">
  <dimension ref="A3:T21"/>
  <sheetViews>
    <sheetView tabSelected="1" workbookViewId="0">
      <selection activeCell="F22" sqref="F22"/>
    </sheetView>
  </sheetViews>
  <sheetFormatPr defaultRowHeight="15" x14ac:dyDescent="0.25"/>
  <cols>
    <col min="4" max="4" width="10.42578125" customWidth="1"/>
    <col min="5" max="5" width="9.5703125" bestFit="1" customWidth="1"/>
    <col min="6" max="6" width="9.140625" customWidth="1"/>
  </cols>
  <sheetData>
    <row r="3" spans="1:20" x14ac:dyDescent="0.25">
      <c r="A3" s="3" t="s">
        <v>9</v>
      </c>
    </row>
    <row r="4" spans="1:20" x14ac:dyDescent="0.25">
      <c r="A4" s="3"/>
    </row>
    <row r="5" spans="1:20" x14ac:dyDescent="0.25">
      <c r="B5" s="10" t="s">
        <v>5</v>
      </c>
      <c r="C5" s="10"/>
      <c r="D5" s="10"/>
      <c r="E5" s="10"/>
      <c r="F5" s="10"/>
      <c r="I5" s="10" t="s">
        <v>10</v>
      </c>
      <c r="J5" s="10"/>
      <c r="K5" s="10"/>
      <c r="L5" s="10"/>
      <c r="M5" s="10"/>
      <c r="P5" s="10" t="s">
        <v>6</v>
      </c>
      <c r="Q5" s="10"/>
      <c r="R5" s="10"/>
      <c r="S5" s="10"/>
      <c r="T5" s="10"/>
    </row>
    <row r="6" spans="1:20" x14ac:dyDescent="0.25">
      <c r="B6" s="5"/>
      <c r="C6" s="5" t="s">
        <v>0</v>
      </c>
      <c r="D6" s="5" t="s">
        <v>1</v>
      </c>
      <c r="E6" s="5" t="s">
        <v>2</v>
      </c>
      <c r="F6" s="5" t="s">
        <v>3</v>
      </c>
      <c r="I6" s="5"/>
      <c r="J6" s="5" t="s">
        <v>0</v>
      </c>
      <c r="K6" s="5" t="s">
        <v>1</v>
      </c>
      <c r="L6" s="5" t="s">
        <v>2</v>
      </c>
      <c r="M6" s="5" t="s">
        <v>3</v>
      </c>
      <c r="P6" s="5"/>
      <c r="Q6" s="5" t="s">
        <v>0</v>
      </c>
      <c r="R6" s="5" t="s">
        <v>1</v>
      </c>
      <c r="S6" s="5" t="s">
        <v>2</v>
      </c>
      <c r="T6" s="5" t="s">
        <v>3</v>
      </c>
    </row>
    <row r="7" spans="1:20" x14ac:dyDescent="0.25">
      <c r="B7" s="4">
        <v>2000</v>
      </c>
      <c r="C7" s="5">
        <v>0</v>
      </c>
      <c r="D7" s="5">
        <v>1.64</v>
      </c>
      <c r="E7" s="5"/>
      <c r="F7" s="5"/>
      <c r="I7" s="4">
        <v>1010</v>
      </c>
      <c r="J7" s="5">
        <v>2.17</v>
      </c>
      <c r="K7" s="5">
        <v>0</v>
      </c>
      <c r="L7" s="5"/>
      <c r="M7" s="5"/>
      <c r="P7" s="4">
        <v>5085</v>
      </c>
      <c r="Q7" s="5">
        <v>0</v>
      </c>
      <c r="R7" s="5">
        <v>4.24</v>
      </c>
      <c r="S7" s="5"/>
      <c r="T7" s="5"/>
    </row>
    <row r="8" spans="1:20" x14ac:dyDescent="0.25">
      <c r="B8" s="5"/>
      <c r="C8" s="5"/>
      <c r="D8" s="5"/>
      <c r="E8" s="6">
        <f>ROUND((((C7+C9)/2)*(B9-B7))/27,2)</f>
        <v>0</v>
      </c>
      <c r="F8" s="6">
        <f>ROUND((((D7+D9)/2)*(B9-B7))/27,2)</f>
        <v>12.65</v>
      </c>
      <c r="I8" s="5"/>
      <c r="J8" s="5"/>
      <c r="K8" s="5"/>
      <c r="L8" s="6">
        <f>ROUND((((J7+J9)/2)*(I9-I7))/27,2)</f>
        <v>5.14</v>
      </c>
      <c r="M8" s="6">
        <f>ROUND((((K7+K9)/2)*(I9-I7))/27,2)</f>
        <v>0</v>
      </c>
      <c r="P8" s="5"/>
      <c r="Q8" s="5"/>
      <c r="R8" s="5"/>
      <c r="S8" s="6">
        <f>ROUND((((Q7+Q9)/2)*(P9-P7))/27,2)</f>
        <v>0</v>
      </c>
      <c r="T8" s="6">
        <f>ROUND((((R7+R9)/2)*(P9-P7))/27,2)</f>
        <v>11.1</v>
      </c>
    </row>
    <row r="9" spans="1:20" x14ac:dyDescent="0.25">
      <c r="B9" s="4">
        <v>2050</v>
      </c>
      <c r="C9" s="5">
        <v>0</v>
      </c>
      <c r="D9" s="6">
        <v>12.02</v>
      </c>
      <c r="E9" s="5"/>
      <c r="F9" s="5"/>
      <c r="H9" s="1"/>
      <c r="I9" s="4">
        <v>1050</v>
      </c>
      <c r="J9" s="5">
        <v>4.7699999999999996</v>
      </c>
      <c r="K9" s="6">
        <v>0</v>
      </c>
      <c r="L9" s="5"/>
      <c r="M9" s="5"/>
      <c r="P9" s="4">
        <v>5100</v>
      </c>
      <c r="Q9" s="5">
        <v>0</v>
      </c>
      <c r="R9" s="6">
        <v>35.72</v>
      </c>
      <c r="S9" s="5"/>
      <c r="T9" s="5"/>
    </row>
    <row r="10" spans="1:20" x14ac:dyDescent="0.25">
      <c r="B10" s="4"/>
      <c r="C10" s="5"/>
      <c r="D10" s="5"/>
      <c r="E10" s="6">
        <f>ROUND((((C9+C11)/2)*(B11-B9))/27,2)</f>
        <v>0</v>
      </c>
      <c r="F10" s="6">
        <f>ROUND((((D9+D11)/2)*(B11-B9))/27,2)</f>
        <v>43.52</v>
      </c>
      <c r="H10" s="1"/>
      <c r="I10" s="4"/>
      <c r="J10" s="5"/>
      <c r="K10" s="5"/>
      <c r="L10" s="6">
        <f>ROUND((((J9+J11)/2)*(I11-I9))/27,2)</f>
        <v>6.76</v>
      </c>
      <c r="M10" s="6">
        <f>ROUND((((K9+K11)/2)*(I11-I9))/27,2)</f>
        <v>0</v>
      </c>
      <c r="P10" s="4"/>
      <c r="Q10" s="5"/>
      <c r="R10" s="5"/>
      <c r="S10" s="6">
        <f>ROUND((((Q9+Q11)/2)*(P11-P9))/27,2)</f>
        <v>0</v>
      </c>
      <c r="T10" s="6">
        <f>ROUND((((R9+R11)/2)*(P11-P9))/27,2)</f>
        <v>53.28</v>
      </c>
    </row>
    <row r="11" spans="1:20" x14ac:dyDescent="0.25">
      <c r="B11" s="4">
        <v>2100</v>
      </c>
      <c r="C11" s="6">
        <v>0</v>
      </c>
      <c r="D11" s="6">
        <v>34.979999999999997</v>
      </c>
      <c r="E11" s="5"/>
      <c r="F11" s="5"/>
      <c r="H11" s="1"/>
      <c r="I11" s="4">
        <v>1075</v>
      </c>
      <c r="J11" s="6">
        <v>9.84</v>
      </c>
      <c r="K11" s="6">
        <v>0</v>
      </c>
      <c r="L11" s="5"/>
      <c r="M11" s="5"/>
      <c r="P11" s="4">
        <v>5150</v>
      </c>
      <c r="Q11" s="6">
        <v>0</v>
      </c>
      <c r="R11" s="6">
        <v>21.82</v>
      </c>
      <c r="S11" s="5"/>
      <c r="T11" s="5"/>
    </row>
    <row r="12" spans="1:20" x14ac:dyDescent="0.25">
      <c r="B12" s="4"/>
      <c r="C12" s="5"/>
      <c r="D12" s="5"/>
      <c r="E12" s="5">
        <f>ROUND((((C11+C13)/2)*(B13-B11))/27,2)</f>
        <v>0</v>
      </c>
      <c r="F12" s="5">
        <f>ROUND((((D11+D13)/2)*(B13-B11))/27,2)</f>
        <v>83.77</v>
      </c>
      <c r="H12" s="1"/>
      <c r="I12" s="7"/>
      <c r="J12" s="9"/>
      <c r="K12" s="9"/>
      <c r="L12" s="9"/>
      <c r="M12" s="9"/>
      <c r="P12" s="4"/>
      <c r="Q12" s="5"/>
      <c r="R12" s="5"/>
      <c r="S12" s="5"/>
      <c r="T12" s="5"/>
    </row>
    <row r="13" spans="1:20" x14ac:dyDescent="0.25">
      <c r="B13" s="4">
        <v>2150</v>
      </c>
      <c r="C13" s="6">
        <v>0</v>
      </c>
      <c r="D13" s="6">
        <v>55.49</v>
      </c>
      <c r="E13" s="5"/>
      <c r="F13" s="5"/>
      <c r="H13" s="1"/>
      <c r="I13" s="7"/>
      <c r="J13" s="8"/>
      <c r="K13" t="s">
        <v>4</v>
      </c>
      <c r="L13" s="2">
        <f>SUM(L8:L11)</f>
        <v>11.899999999999999</v>
      </c>
      <c r="M13" s="2">
        <f>SUM(M7:M11)</f>
        <v>0</v>
      </c>
      <c r="P13" s="4">
        <v>5300</v>
      </c>
      <c r="Q13" s="6">
        <v>0</v>
      </c>
      <c r="R13" s="6">
        <v>16.75</v>
      </c>
      <c r="S13" s="5"/>
      <c r="T13" s="5"/>
    </row>
    <row r="14" spans="1:20" x14ac:dyDescent="0.25">
      <c r="B14" s="4"/>
      <c r="C14" s="5"/>
      <c r="D14" s="5"/>
      <c r="E14" s="5">
        <f>ROUND((((C13+C15)/2)*(B15-B13))/27,2)</f>
        <v>0</v>
      </c>
      <c r="F14" s="5">
        <f>ROUND((((D13+D15)/2)*(B15-B13))/27,2)</f>
        <v>85.63</v>
      </c>
      <c r="H14" s="1"/>
      <c r="I14" s="7"/>
      <c r="J14" s="9"/>
      <c r="K14" s="9"/>
      <c r="L14" s="9"/>
      <c r="M14" s="9"/>
      <c r="P14" s="4"/>
      <c r="Q14" s="5"/>
      <c r="R14" s="5"/>
      <c r="S14" s="5">
        <f>ROUND((((Q13+Q15)/2)*(P15-P13))/27,2)</f>
        <v>0</v>
      </c>
      <c r="T14" s="5">
        <f>ROUND((((R13+R15)/2)*(P15-P13))/27,2)</f>
        <v>12.98</v>
      </c>
    </row>
    <row r="15" spans="1:20" x14ac:dyDescent="0.25">
      <c r="B15" s="4">
        <v>2200</v>
      </c>
      <c r="C15" s="6">
        <v>0</v>
      </c>
      <c r="D15" s="6">
        <v>36.99</v>
      </c>
      <c r="E15" s="5"/>
      <c r="F15" s="5"/>
      <c r="I15" s="7"/>
      <c r="J15" s="8"/>
      <c r="K15" s="8"/>
      <c r="L15" s="9"/>
      <c r="M15" s="9"/>
      <c r="P15" s="4">
        <v>5325</v>
      </c>
      <c r="Q15" s="6">
        <v>0</v>
      </c>
      <c r="R15" s="6">
        <v>11.28</v>
      </c>
      <c r="S15" s="5"/>
      <c r="T15" s="5"/>
    </row>
    <row r="16" spans="1:20" x14ac:dyDescent="0.25">
      <c r="B16" s="4"/>
      <c r="C16" s="6"/>
      <c r="D16" s="6"/>
      <c r="E16" s="5">
        <f t="shared" ref="E16" si="0">ROUND((((C15+C17)/2)*(B17-B15))/27,2)</f>
        <v>0</v>
      </c>
      <c r="F16" s="5">
        <f t="shared" ref="F16" si="1">ROUND((((D15+D17)/2)*(B17-B15))/27,2)</f>
        <v>16.149999999999999</v>
      </c>
      <c r="I16" s="7"/>
      <c r="J16" s="8"/>
      <c r="K16" s="8"/>
      <c r="L16" s="9"/>
      <c r="M16" s="9"/>
      <c r="P16" s="7"/>
      <c r="Q16" s="8"/>
      <c r="R16" s="8"/>
      <c r="S16" s="9"/>
      <c r="T16" s="9"/>
    </row>
    <row r="17" spans="2:20" x14ac:dyDescent="0.25">
      <c r="B17" s="4">
        <v>2213</v>
      </c>
      <c r="C17" s="5">
        <v>0</v>
      </c>
      <c r="D17" s="5">
        <v>30.08</v>
      </c>
      <c r="E17" s="5"/>
      <c r="F17" s="5"/>
      <c r="I17" s="7"/>
      <c r="J17" s="9"/>
      <c r="P17" s="7"/>
      <c r="Q17" s="9"/>
      <c r="R17" t="s">
        <v>4</v>
      </c>
      <c r="S17" s="2">
        <f>SUM(S8:S15)</f>
        <v>0</v>
      </c>
      <c r="T17" s="2">
        <f>SUM(T7:T15)</f>
        <v>77.36</v>
      </c>
    </row>
    <row r="18" spans="2:20" x14ac:dyDescent="0.25">
      <c r="B18" s="1"/>
      <c r="I18" s="1"/>
      <c r="P18" s="1"/>
    </row>
    <row r="19" spans="2:20" x14ac:dyDescent="0.25">
      <c r="B19" s="1"/>
      <c r="D19" t="s">
        <v>4</v>
      </c>
      <c r="E19" s="2">
        <f>SUM(E8:E17)</f>
        <v>0</v>
      </c>
      <c r="F19" s="2">
        <f>SUM(F8:F16)</f>
        <v>241.72</v>
      </c>
      <c r="I19" s="1"/>
      <c r="P19" s="1"/>
    </row>
    <row r="20" spans="2:20" x14ac:dyDescent="0.25">
      <c r="B20" s="1"/>
      <c r="E20" s="2"/>
      <c r="F20" s="2"/>
    </row>
    <row r="21" spans="2:20" x14ac:dyDescent="0.25">
      <c r="B21" s="3" t="s">
        <v>7</v>
      </c>
      <c r="F21" s="2">
        <f>(F19+T17+M13)-(E19+L13+S17)</f>
        <v>307.18</v>
      </c>
      <c r="G21" t="s">
        <v>8</v>
      </c>
    </row>
  </sheetData>
  <mergeCells count="3">
    <mergeCell ref="B5:F5"/>
    <mergeCell ref="I5:M5"/>
    <mergeCell ref="P5:T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Volumes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afarmer</dc:creator>
  <cp:lastModifiedBy>afarmer</cp:lastModifiedBy>
  <cp:lastPrinted>2020-09-04T15:46:08Z</cp:lastPrinted>
  <dcterms:created xsi:type="dcterms:W3CDTF">2020-08-04T17:10:57Z</dcterms:created>
  <dcterms:modified xsi:type="dcterms:W3CDTF">2021-09-21T13:59:46Z</dcterms:modified>
</cp:coreProperties>
</file>